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сайт\2022 ГОД\10. Октябрь\678-ПА Пост\"/>
    </mc:Choice>
  </mc:AlternateContent>
  <xr:revisionPtr revIDLastSave="0" documentId="8_{66D92A1C-9D6F-423D-9588-1E5DD2D84990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Прил 3(ист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 l="1"/>
  <c r="D25" i="2"/>
  <c r="D24" i="2" s="1"/>
  <c r="E24" i="2" l="1"/>
  <c r="E22" i="2"/>
  <c r="D22" i="2"/>
  <c r="F25" i="2" l="1"/>
  <c r="F23" i="2"/>
  <c r="F20" i="2"/>
  <c r="F19" i="2"/>
  <c r="D21" i="2" l="1"/>
  <c r="D10" i="2" s="1"/>
  <c r="F22" i="2"/>
  <c r="E21" i="2" l="1"/>
  <c r="F24" i="2"/>
  <c r="F21" i="2" l="1"/>
  <c r="E10" i="2"/>
  <c r="F10" i="2" s="1"/>
</calcChain>
</file>

<file path=xl/sharedStrings.xml><?xml version="1.0" encoding="utf-8"?>
<sst xmlns="http://schemas.openxmlformats.org/spreadsheetml/2006/main" count="43" uniqueCount="43">
  <si>
    <t>городского округа Среднеуральск</t>
  </si>
  <si>
    <t>№ строки</t>
  </si>
  <si>
    <t>Наименование источников внутреннего  финансирования дефицита бюджета городского округа Среднеуральск</t>
  </si>
  <si>
    <t>Код</t>
  </si>
  <si>
    <t>План, тыс.рублей</t>
  </si>
  <si>
    <t>Исполнение, тыс.рублей</t>
  </si>
  <si>
    <t>% исполнения к плановым показателям</t>
  </si>
  <si>
    <t>919 01 05 00 00 00 0000 000</t>
  </si>
  <si>
    <t>Увеличение остатков средств бюджетов</t>
  </si>
  <si>
    <t>919 01 05 02 01 04 0000 510</t>
  </si>
  <si>
    <t>Уменьшение прочих остатков денежных средств бюджетов городских округов</t>
  </si>
  <si>
    <t>919 01 05 02 01 04 0000 610</t>
  </si>
  <si>
    <t>901 01 03 00 00 00 0000 000</t>
  </si>
  <si>
    <t>919 01 00 00 00 00 0000 000</t>
  </si>
  <si>
    <t>Кредиты кредитных организаций в валюте Российской Федерации</t>
  </si>
  <si>
    <t>901 01 02 00 00 00 0000 000</t>
  </si>
  <si>
    <t>901 01 02 00 00 04 0000 810</t>
  </si>
  <si>
    <t>к постановлению администрации</t>
  </si>
  <si>
    <t>919 01 05 00 00 00 0000 500</t>
  </si>
  <si>
    <t>919 01 05 00 00 00 0000 600</t>
  </si>
  <si>
    <t>Уменьшение остатков средств бюджетов</t>
  </si>
  <si>
    <t>Приложение № 3</t>
  </si>
  <si>
    <t>Источники внутреннего финансирования  дефицитов бюджета</t>
  </si>
  <si>
    <t>Привлечение кредитов от кредитных организаций в валюте Российской Федерации</t>
  </si>
  <si>
    <t>901 01 02 00 00 00 0000 700</t>
  </si>
  <si>
    <t>Привлечение городскими округами кредитов от кредитных организаций в валюте Российской Федерации</t>
  </si>
  <si>
    <t>901 01 02 01 00 04 0000 710</t>
  </si>
  <si>
    <t>Погашение кредитов, предоставленных кредитными организациями в валюте Российской Федерации</t>
  </si>
  <si>
    <t>901 01 02 00 00 00 0000 800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</si>
  <si>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</si>
  <si>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</si>
  <si>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</si>
  <si>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901 01 03 01 00 00 0000 700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</si>
  <si>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</si>
  <si>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901 01 03 01 00 04 0000 710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</si>
  <si>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</si>
  <si>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</si>
  <si>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</si>
  <si>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901 01 03 01 00 04 0000 810</t>
  </si>
  <si>
    <t>Изменение остатков средств на счетах по учету средств бюджетов</t>
  </si>
  <si>
    <t xml:space="preserve">Увеличение прочих остатков денежных средств бюджетов городских округов
</t>
  </si>
  <si>
    <t>Свод источников внутреннего финансирования дефицита бюджета городского округа Среднеуральск                                                         за 9 месяцев 2022 года</t>
  </si>
  <si>
    <t>от 14.10.2022 № 678-ПА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</si>
</sst>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_ ;\-#,##0.0\ "/>
    <numFmt numFmtId="168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4"/>
      <name val="Liberation Serif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sz val="12"/>
      <name val="Times New Roman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3">
    <xf numFmtId="0" fontId="0" fillId="0" borderId="0" xfId="0"/>
    <xf numFmtId="0" fontId="20" fillId="0" borderId="0" xfId="0" applyFont="1" applyFill="1"/>
    <xf numFmtId="0" fontId="23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1" fillId="0" borderId="0" xfId="0" applyFont="1" applyFill="1" applyAlignment="1"/>
    <xf numFmtId="0" fontId="20" fillId="0" borderId="0" xfId="0" applyFont="1" applyFill="1" applyAlignment="1">
      <alignment vertical="center"/>
    </xf>
    <xf numFmtId="0" fontId="22" fillId="0" borderId="10" xfId="0" applyFont="1" applyFill="1" applyBorder="1" applyAlignment="1">
      <alignment horizontal="center" vertical="center" wrapText="1"/>
    </xf>
    <xf numFmtId="166" fontId="22" fillId="0" borderId="10" xfId="41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20" fillId="0" borderId="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justify" vertical="center" wrapText="1"/>
    </xf>
    <xf numFmtId="0" fontId="25" fillId="0" borderId="10" xfId="0" applyFont="1" applyFill="1" applyBorder="1" applyAlignment="1">
      <alignment horizontal="justify" vertical="center" wrapText="1"/>
    </xf>
    <xf numFmtId="0" fontId="24" fillId="0" borderId="10" xfId="0" applyFont="1" applyFill="1" applyBorder="1" applyAlignment="1">
      <alignment horizontal="center" vertical="center" wrapText="1"/>
    </xf>
    <xf numFmtId="164" fontId="24" fillId="0" borderId="10" xfId="0" applyNumberFormat="1" applyFont="1" applyFill="1" applyBorder="1" applyAlignment="1">
      <alignment horizontal="right" vertical="center" wrapText="1"/>
    </xf>
    <xf numFmtId="168" fontId="21" fillId="0" borderId="10" xfId="0" applyNumberFormat="1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right" vertical="center" wrapText="1"/>
    </xf>
    <xf numFmtId="168" fontId="24" fillId="0" borderId="10" xfId="0" applyNumberFormat="1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justify" vertical="center" wrapText="1"/>
    </xf>
    <xf numFmtId="0" fontId="24" fillId="0" borderId="11" xfId="0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 2" xfId="41" xr:uid="{00000000-0005-0000-0000-000029000000}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view="pageBreakPreview" zoomScale="85" zoomScaleNormal="85" zoomScaleSheetLayoutView="85" zoomScalePageLayoutView="75" workbookViewId="0">
      <selection activeCell="D5" sqref="D5"/>
    </sheetView>
  </sheetViews>
  <sheetFormatPr defaultColWidth="9.140625" defaultRowHeight="18" x14ac:dyDescent="0.25"/>
  <cols>
    <col min="1" max="1" width="9" style="1" customWidth="1"/>
    <col min="2" max="2" width="51" style="1" customWidth="1"/>
    <col min="3" max="3" width="34.5703125" style="1" customWidth="1"/>
    <col min="4" max="4" width="20" style="1" customWidth="1"/>
    <col min="5" max="5" width="17.42578125" style="1" customWidth="1"/>
    <col min="6" max="6" width="18.28515625" style="1" customWidth="1"/>
    <col min="7" max="16384" width="9.140625" style="1"/>
  </cols>
  <sheetData>
    <row r="1" spans="1:10" x14ac:dyDescent="0.25">
      <c r="C1" s="3"/>
      <c r="D1" s="3" t="s">
        <v>21</v>
      </c>
      <c r="E1" s="4"/>
      <c r="F1" s="4"/>
    </row>
    <row r="2" spans="1:10" x14ac:dyDescent="0.25">
      <c r="C2" s="3"/>
      <c r="D2" s="3" t="s">
        <v>17</v>
      </c>
      <c r="E2" s="4"/>
      <c r="F2" s="4"/>
    </row>
    <row r="3" spans="1:10" x14ac:dyDescent="0.25">
      <c r="C3" s="3"/>
      <c r="D3" s="3" t="s">
        <v>0</v>
      </c>
      <c r="E3" s="4"/>
      <c r="F3" s="4"/>
    </row>
    <row r="4" spans="1:10" x14ac:dyDescent="0.25">
      <c r="C4" s="3"/>
      <c r="D4" s="3" t="s">
        <v>42</v>
      </c>
      <c r="E4" s="4"/>
      <c r="F4" s="4"/>
    </row>
    <row r="5" spans="1:10" x14ac:dyDescent="0.25">
      <c r="C5" s="3"/>
      <c r="D5" s="3"/>
      <c r="E5" s="4"/>
      <c r="F5" s="4"/>
    </row>
    <row r="7" spans="1:10" s="5" customFormat="1" ht="31.9" customHeight="1" x14ac:dyDescent="0.2">
      <c r="A7" s="22" t="s">
        <v>41</v>
      </c>
      <c r="B7" s="22"/>
      <c r="C7" s="22"/>
      <c r="D7" s="22"/>
      <c r="E7" s="22"/>
      <c r="F7" s="22"/>
    </row>
    <row r="9" spans="1:10" ht="72" x14ac:dyDescent="0.25">
      <c r="A9" s="6" t="s">
        <v>1</v>
      </c>
      <c r="B9" s="6" t="s">
        <v>2</v>
      </c>
      <c r="C9" s="6" t="s">
        <v>3</v>
      </c>
      <c r="D9" s="6" t="s">
        <v>4</v>
      </c>
      <c r="E9" s="7" t="s">
        <v>5</v>
      </c>
      <c r="F9" s="7" t="s">
        <v>6</v>
      </c>
    </row>
    <row r="10" spans="1:10" ht="30" x14ac:dyDescent="0.25">
      <c r="A10" s="2">
        <v>1</v>
      </c>
      <c r="B10" s="10" t="s">
        <v>22</v>
      </c>
      <c r="C10" s="12" t="s">
        <v>13</v>
      </c>
      <c r="D10" s="13">
        <f>D21:E21+D16:E16</f>
        <v>160248.04999999996</v>
      </c>
      <c r="E10" s="13">
        <f>E21:F21+E19:F19</f>
        <v>45051.939999999966</v>
      </c>
      <c r="F10" s="17">
        <f>E10/D10*100</f>
        <v>28.113877204746</v>
      </c>
    </row>
    <row r="11" spans="1:10" ht="30" x14ac:dyDescent="0.25">
      <c r="A11" s="2">
        <v>2</v>
      </c>
      <c r="B11" s="11" t="s">
        <v>14</v>
      </c>
      <c r="C11" s="15" t="s">
        <v>15</v>
      </c>
      <c r="D11" s="13">
        <v>0</v>
      </c>
      <c r="E11" s="13">
        <v>0</v>
      </c>
      <c r="F11" s="14"/>
      <c r="J11" s="8"/>
    </row>
    <row r="12" spans="1:10" ht="30" x14ac:dyDescent="0.25">
      <c r="A12" s="2">
        <v>3</v>
      </c>
      <c r="B12" s="10" t="s">
        <v>23</v>
      </c>
      <c r="C12" s="12" t="s">
        <v>24</v>
      </c>
      <c r="D12" s="13">
        <v>0</v>
      </c>
      <c r="E12" s="13">
        <v>0</v>
      </c>
      <c r="F12" s="14"/>
    </row>
    <row r="13" spans="1:10" ht="45" x14ac:dyDescent="0.25">
      <c r="A13" s="2">
        <v>4</v>
      </c>
      <c r="B13" s="10" t="s">
        <v>25</v>
      </c>
      <c r="C13" s="12" t="s">
        <v>26</v>
      </c>
      <c r="D13" s="13">
        <v>0</v>
      </c>
      <c r="E13" s="13">
        <v>0</v>
      </c>
      <c r="F13" s="14"/>
    </row>
    <row r="14" spans="1:10" ht="45" x14ac:dyDescent="0.25">
      <c r="A14" s="2">
        <v>5</v>
      </c>
      <c r="B14" s="10" t="s">
        <v>27</v>
      </c>
      <c r="C14" s="12" t="s">
        <v>28</v>
      </c>
      <c r="D14" s="13">
        <v>0</v>
      </c>
      <c r="E14" s="13">
        <v>0</v>
      </c>
      <c r="F14" s="14"/>
    </row>
    <row r="15" spans="1:10" ht="45" x14ac:dyDescent="0.25">
      <c r="A15" s="2">
        <v>6</v>
      </c>
      <c r="B15" s="10" t="s">
        <v>29</v>
      </c>
      <c r="C15" s="12" t="s">
        <v>16</v>
      </c>
      <c r="D15" s="13">
        <v>0</v>
      </c>
      <c r="E15" s="13">
        <v>0</v>
      </c>
      <c r="F15" s="14"/>
    </row>
    <row r="16" spans="1:10" ht="30" x14ac:dyDescent="0.25">
      <c r="A16" s="2">
        <v>7</v>
      </c>
      <c r="B16" s="10" t="s">
        <v>30</v>
      </c>
      <c r="C16" s="15" t="s">
        <v>12</v>
      </c>
      <c r="D16" s="13">
        <v>-4479.3999999999996</v>
      </c>
      <c r="E16" s="13">
        <v>-4479.3999999999996</v>
      </c>
      <c r="F16" s="14"/>
    </row>
    <row r="17" spans="1:6" ht="45" x14ac:dyDescent="0.25">
      <c r="A17" s="2">
        <v>8</v>
      </c>
      <c r="B17" s="10" t="s">
        <v>31</v>
      </c>
      <c r="C17" s="12" t="s">
        <v>32</v>
      </c>
      <c r="D17" s="16"/>
      <c r="E17" s="16"/>
      <c r="F17" s="14"/>
    </row>
    <row r="18" spans="1:6" ht="60" x14ac:dyDescent="0.25">
      <c r="A18" s="2">
        <v>9</v>
      </c>
      <c r="B18" s="10" t="s">
        <v>33</v>
      </c>
      <c r="C18" s="12" t="s">
        <v>34</v>
      </c>
      <c r="D18" s="13">
        <v>0</v>
      </c>
      <c r="E18" s="13">
        <v>0</v>
      </c>
      <c r="F18" s="14"/>
    </row>
    <row r="19" spans="1:6" ht="60" x14ac:dyDescent="0.25">
      <c r="A19" s="2">
        <v>10</v>
      </c>
      <c r="B19" s="10" t="s">
        <v>35</v>
      </c>
      <c r="C19" s="12" t="s">
        <v>36</v>
      </c>
      <c r="D19" s="13">
        <v>-4479.3999999999996</v>
      </c>
      <c r="E19" s="13">
        <v>-4479.3999999999996</v>
      </c>
      <c r="F19" s="17">
        <f t="shared" ref="F19:F25" si="0">E19/D19*100</f>
        <v>100</v>
      </c>
    </row>
    <row r="20" spans="1:6" ht="60" x14ac:dyDescent="0.25">
      <c r="A20" s="2">
        <v>11</v>
      </c>
      <c r="B20" s="10" t="s">
        <v>37</v>
      </c>
      <c r="C20" s="12" t="s">
        <v>38</v>
      </c>
      <c r="D20" s="13">
        <v>-4479.3999999999996</v>
      </c>
      <c r="E20" s="13">
        <v>-4479.3999999999996</v>
      </c>
      <c r="F20" s="17">
        <f t="shared" si="0"/>
        <v>100</v>
      </c>
    </row>
    <row r="21" spans="1:6" ht="30" x14ac:dyDescent="0.25">
      <c r="A21" s="2">
        <v>12</v>
      </c>
      <c r="B21" s="11" t="s">
        <v>39</v>
      </c>
      <c r="C21" s="15" t="s">
        <v>7</v>
      </c>
      <c r="D21" s="18">
        <f>D24+D22</f>
        <v>164727.44999999995</v>
      </c>
      <c r="E21" s="18">
        <f>E24+E22</f>
        <v>49531.339999999967</v>
      </c>
      <c r="F21" s="21">
        <f t="shared" si="0"/>
        <v>30.06866190182631</v>
      </c>
    </row>
    <row r="22" spans="1:6" x14ac:dyDescent="0.25">
      <c r="A22" s="2">
        <v>13</v>
      </c>
      <c r="B22" s="10" t="s">
        <v>8</v>
      </c>
      <c r="C22" s="12" t="s">
        <v>18</v>
      </c>
      <c r="D22" s="13">
        <f>D23</f>
        <v>-1015713.69</v>
      </c>
      <c r="E22" s="13">
        <f>E23</f>
        <v>-715265.9</v>
      </c>
      <c r="F22" s="17">
        <f t="shared" si="0"/>
        <v>70.420031455911555</v>
      </c>
    </row>
    <row r="23" spans="1:6" ht="45" x14ac:dyDescent="0.25">
      <c r="A23" s="2">
        <v>14</v>
      </c>
      <c r="B23" s="10" t="s">
        <v>40</v>
      </c>
      <c r="C23" s="12" t="s">
        <v>9</v>
      </c>
      <c r="D23" s="13">
        <v>-1015713.69</v>
      </c>
      <c r="E23" s="13">
        <v>-715265.9</v>
      </c>
      <c r="F23" s="17">
        <f t="shared" si="0"/>
        <v>70.420031455911555</v>
      </c>
    </row>
    <row r="24" spans="1:6" x14ac:dyDescent="0.25">
      <c r="A24" s="2">
        <v>15</v>
      </c>
      <c r="B24" s="19" t="s">
        <v>20</v>
      </c>
      <c r="C24" s="20" t="s">
        <v>19</v>
      </c>
      <c r="D24" s="13">
        <f>D25</f>
        <v>1180441.1399999999</v>
      </c>
      <c r="E24" s="13">
        <f>E25</f>
        <v>764797.24</v>
      </c>
      <c r="F24" s="17">
        <f t="shared" si="0"/>
        <v>64.789104181848501</v>
      </c>
    </row>
    <row r="25" spans="1:6" ht="30" x14ac:dyDescent="0.25">
      <c r="A25" s="2">
        <v>16</v>
      </c>
      <c r="B25" s="10" t="s">
        <v>10</v>
      </c>
      <c r="C25" s="12" t="s">
        <v>11</v>
      </c>
      <c r="D25" s="13">
        <f>1175961.74+4479.4</f>
        <v>1180441.1399999999</v>
      </c>
      <c r="E25" s="13">
        <f>760317.84+4479.4</f>
        <v>764797.24</v>
      </c>
      <c r="F25" s="17">
        <f t="shared" si="0"/>
        <v>64.789104181848501</v>
      </c>
    </row>
    <row r="26" spans="1:6" x14ac:dyDescent="0.25">
      <c r="A26" s="5"/>
      <c r="B26" s="5"/>
      <c r="C26" s="5"/>
      <c r="D26" s="5"/>
      <c r="E26" s="9"/>
    </row>
    <row r="27" spans="1:6" x14ac:dyDescent="0.25">
      <c r="A27" s="5"/>
      <c r="B27" s="5"/>
      <c r="C27" s="5"/>
      <c r="D27" s="5"/>
    </row>
    <row r="28" spans="1:6" x14ac:dyDescent="0.25">
      <c r="A28" s="5"/>
      <c r="B28" s="5"/>
      <c r="C28" s="5"/>
      <c r="D28" s="5"/>
    </row>
    <row r="29" spans="1:6" x14ac:dyDescent="0.25">
      <c r="A29" s="5"/>
      <c r="B29" s="5"/>
      <c r="C29" s="5"/>
      <c r="D29" s="5"/>
    </row>
    <row r="30" spans="1:6" x14ac:dyDescent="0.25">
      <c r="A30" s="5"/>
      <c r="B30" s="5"/>
      <c r="C30" s="5"/>
      <c r="D30" s="5"/>
    </row>
    <row r="31" spans="1:6" x14ac:dyDescent="0.25">
      <c r="A31" s="5"/>
      <c r="B31" s="5"/>
      <c r="C31" s="5"/>
      <c r="D31" s="5"/>
    </row>
    <row r="32" spans="1:6" x14ac:dyDescent="0.25">
      <c r="A32" s="5"/>
      <c r="B32" s="5"/>
      <c r="C32" s="5"/>
      <c r="D32" s="5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  <row r="37" spans="1:4" x14ac:dyDescent="0.25">
      <c r="A37" s="5"/>
      <c r="B37" s="5"/>
      <c r="C37" s="5"/>
      <c r="D37" s="5"/>
    </row>
    <row r="38" spans="1:4" x14ac:dyDescent="0.25">
      <c r="A38" s="5"/>
      <c r="B38" s="5"/>
      <c r="C38" s="5"/>
      <c r="D38" s="5"/>
    </row>
    <row r="39" spans="1:4" x14ac:dyDescent="0.25">
      <c r="A39" s="5"/>
      <c r="B39" s="5"/>
      <c r="C39" s="5"/>
      <c r="D39" s="5"/>
    </row>
    <row r="40" spans="1:4" x14ac:dyDescent="0.25">
      <c r="A40" s="5"/>
      <c r="B40" s="5"/>
      <c r="C40" s="5"/>
      <c r="D40" s="5"/>
    </row>
    <row r="41" spans="1:4" x14ac:dyDescent="0.25">
      <c r="A41" s="5"/>
      <c r="B41" s="5"/>
      <c r="C41" s="5"/>
      <c r="D41" s="5"/>
    </row>
    <row r="42" spans="1:4" x14ac:dyDescent="0.25">
      <c r="A42" s="5"/>
      <c r="B42" s="5"/>
      <c r="C42" s="5"/>
      <c r="D42" s="5"/>
    </row>
  </sheetData>
  <dataConsolidate/>
  <mergeCells count="1">
    <mergeCell ref="A7:F7"/>
  </mergeCells>
  <phoneticPr fontId="0" type="noConversion"/>
  <printOptions horizontalCentered="1"/>
  <pageMargins left="0.98425196850393704" right="0.39370078740157483" top="0.78740157480314965" bottom="0.78740157480314965" header="0.51181102362204722" footer="0.31496062992125984"/>
  <pageSetup paperSize="9" scale="59" firstPageNumber="19" orientation="portrait" useFirstPageNumber="1" horizontalDpi="1200" verticalDpi="1200" r:id="rId1"/>
  <headerFooter alignWithMargins="0">
    <oddHeader xml:space="preserve">&amp;C&amp;"Liberation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3(ист)</vt:lpstr>
    </vt:vector>
  </TitlesOfParts>
  <Company>NhT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kalugin</dc:creator>
  <cp:lastModifiedBy>Пользователь</cp:lastModifiedBy>
  <cp:lastPrinted>2022-10-12T13:13:58Z</cp:lastPrinted>
  <dcterms:created xsi:type="dcterms:W3CDTF">2014-03-06T16:17:08Z</dcterms:created>
  <dcterms:modified xsi:type="dcterms:W3CDTF">2022-10-17T06:11:56Z</dcterms:modified>
</cp:coreProperties>
</file>